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8" i="1" l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27" i="1"/>
  <c r="F47" i="1" s="1"/>
</calcChain>
</file>

<file path=xl/sharedStrings.xml><?xml version="1.0" encoding="utf-8"?>
<sst xmlns="http://schemas.openxmlformats.org/spreadsheetml/2006/main" count="66" uniqueCount="46">
  <si>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</si>
  <si>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</si>
  <si>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</si>
  <si>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</si>
  <si>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</si>
  <si>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</si>
  <si>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</si>
  <si>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</si>
  <si>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</si>
  <si>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</si>
  <si>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</si>
  <si>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</si>
  <si>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</si>
  <si>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</si>
  <si>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</si>
  <si>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</si>
  <si>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</si>
  <si>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</si>
  <si>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</si>
  <si>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</si>
  <si>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</si>
  <si>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</si>
  <si>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</si>
  <si>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09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</si>
  <si>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09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</si>
  <si>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>Epoc BGEM - одноразовая тест-карта, для определения
газов, электролитов и метаболитов крови, №50</t>
  </si>
  <si>
    <t>Ерос капилляры, №50</t>
  </si>
  <si>
    <t>Эндотрахеальные трубки №3 с дополнительным  просветом ,средней жесткости</t>
  </si>
  <si>
    <t>Эндотрахеальные трубки №2.5 с дополнительным  просветом , средней жесткости</t>
  </si>
  <si>
    <t>Периферически- вводимый центральный венозный катетер 1 Fr</t>
  </si>
  <si>
    <t>Периферически- вводимый центральный венозный катетер 2 Fr</t>
  </si>
  <si>
    <t>Набор для заменного переливания крови</t>
  </si>
  <si>
    <t>Уникальная система для новорожденных, предотвращающая тепло- и влагопотерю.</t>
  </si>
  <si>
    <t>Пупочный двухпросветный полиуретановый катетер</t>
  </si>
  <si>
    <t>Безыгольный закрытый коннектор</t>
  </si>
  <si>
    <t>Эндотоксиновый фильтр</t>
  </si>
  <si>
    <t>Липидный фильтр</t>
  </si>
  <si>
    <t xml:space="preserve">Игла для забора крови </t>
  </si>
  <si>
    <r>
      <t xml:space="preserve">Дозировочная система для MediMix mini® 4-канальная (шприц тип "Codan") </t>
    </r>
    <r>
      <rPr>
        <sz val="11"/>
        <color indexed="8"/>
        <rFont val="Times New Roman"/>
        <family val="1"/>
        <charset val="204"/>
      </rPr>
      <t>MF 4014C</t>
    </r>
  </si>
  <si>
    <r>
      <t xml:space="preserve">Коннектор тип “T”- (для всех моделей) </t>
    </r>
    <r>
      <rPr>
        <sz val="11"/>
        <color indexed="8"/>
        <rFont val="Times New Roman"/>
        <family val="1"/>
        <charset val="204"/>
      </rPr>
      <t>MF 4701</t>
    </r>
  </si>
  <si>
    <r>
      <t xml:space="preserve">Инфузионные мешки с 3 трубками с Люэр Лок соединением посередине светозащи-щённые (жёлтые). 250мл. </t>
    </r>
    <r>
      <rPr>
        <sz val="11"/>
        <color indexed="8"/>
        <rFont val="Times New Roman"/>
        <family val="1"/>
        <charset val="204"/>
      </rPr>
      <t>MF 662</t>
    </r>
  </si>
  <si>
    <r>
      <t xml:space="preserve">Инфузионные мешки с 3 трубками с Люэр Лок соединением посередине светозащи-щённые (жёлтые). 150мл. </t>
    </r>
    <r>
      <rPr>
        <sz val="11"/>
        <color indexed="8"/>
        <rFont val="Times New Roman"/>
        <family val="1"/>
        <charset val="204"/>
      </rPr>
      <t>MF 661</t>
    </r>
  </si>
  <si>
    <t>упаковка</t>
  </si>
  <si>
    <t>шт</t>
  </si>
  <si>
    <t xml:space="preserve">       Приказ №127 от 20.01.2022 года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</si>
  <si>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Ген Дюсенова 4/2, склад заказчика;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</si>
</sst>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164" fontId="9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tabSelected="1" topLeftCell="A32" workbookViewId="0">
      <selection activeCell="B50" sqref="B50"/>
    </sheetView>
  </sheetViews>
  <sheetFormatPr defaultRowHeight="15" x14ac:dyDescent="0.25"/>
  <cols>
    <col min="1" max="1" width="4.140625" customWidth="1"/>
    <col min="2" max="2" width="126.42578125" customWidth="1"/>
    <col min="3" max="3" width="11.42578125" customWidth="1"/>
    <col min="4" max="4" width="10.5703125" customWidth="1"/>
    <col min="5" max="5" width="14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34" t="s">
        <v>44</v>
      </c>
      <c r="H12" s="35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43.5" customHeight="1" x14ac:dyDescent="0.25">
      <c r="A27" s="16">
        <v>1</v>
      </c>
      <c r="B27" s="21" t="s">
        <v>25</v>
      </c>
      <c r="C27" s="27" t="s">
        <v>42</v>
      </c>
      <c r="D27" s="27">
        <v>30</v>
      </c>
      <c r="E27" s="27">
        <v>206000</v>
      </c>
      <c r="F27" s="32">
        <f>D27*E27</f>
        <v>6180000</v>
      </c>
      <c r="G27" s="3"/>
    </row>
    <row r="28" spans="1:8" ht="36" customHeight="1" x14ac:dyDescent="0.25">
      <c r="A28" s="16">
        <v>2</v>
      </c>
      <c r="B28" s="21" t="s">
        <v>26</v>
      </c>
      <c r="C28" s="27" t="s">
        <v>42</v>
      </c>
      <c r="D28" s="27">
        <v>30</v>
      </c>
      <c r="E28" s="27">
        <v>47000</v>
      </c>
      <c r="F28" s="32">
        <f t="shared" ref="F28:F46" si="0">D28*E28</f>
        <v>1410000</v>
      </c>
      <c r="G28" s="3"/>
    </row>
    <row r="29" spans="1:8" ht="43.5" customHeight="1" x14ac:dyDescent="0.25">
      <c r="A29" s="16">
        <v>3</v>
      </c>
      <c r="B29" s="22" t="s">
        <v>27</v>
      </c>
      <c r="C29" s="25" t="s">
        <v>18</v>
      </c>
      <c r="D29" s="28">
        <v>100</v>
      </c>
      <c r="E29" s="25">
        <v>5500</v>
      </c>
      <c r="F29" s="32">
        <f t="shared" si="0"/>
        <v>550000</v>
      </c>
      <c r="G29" s="3"/>
    </row>
    <row r="30" spans="1:8" ht="43.5" customHeight="1" x14ac:dyDescent="0.25">
      <c r="A30" s="16">
        <v>4</v>
      </c>
      <c r="B30" s="22" t="s">
        <v>28</v>
      </c>
      <c r="C30" s="28" t="s">
        <v>18</v>
      </c>
      <c r="D30" s="28">
        <v>100</v>
      </c>
      <c r="E30" s="25">
        <v>5500</v>
      </c>
      <c r="F30" s="32">
        <f t="shared" si="0"/>
        <v>550000</v>
      </c>
      <c r="G30" s="3"/>
    </row>
    <row r="31" spans="1:8" ht="43.5" customHeight="1" x14ac:dyDescent="0.25">
      <c r="A31" s="16">
        <v>5</v>
      </c>
      <c r="B31" s="22" t="s">
        <v>29</v>
      </c>
      <c r="C31" s="25" t="s">
        <v>18</v>
      </c>
      <c r="D31" s="28">
        <v>150</v>
      </c>
      <c r="E31" s="25">
        <v>35000</v>
      </c>
      <c r="F31" s="32">
        <f t="shared" si="0"/>
        <v>5250000</v>
      </c>
      <c r="G31" s="3"/>
    </row>
    <row r="32" spans="1:8" x14ac:dyDescent="0.25">
      <c r="A32" s="16">
        <v>6</v>
      </c>
      <c r="B32" s="22" t="s">
        <v>30</v>
      </c>
      <c r="C32" s="25" t="s">
        <v>18</v>
      </c>
      <c r="D32" s="28">
        <v>100</v>
      </c>
      <c r="E32" s="25">
        <v>23300</v>
      </c>
      <c r="F32" s="32">
        <f t="shared" si="0"/>
        <v>2330000</v>
      </c>
    </row>
    <row r="33" spans="1:6" x14ac:dyDescent="0.25">
      <c r="A33" s="16">
        <v>7</v>
      </c>
      <c r="B33" s="23" t="s">
        <v>31</v>
      </c>
      <c r="C33" s="28" t="s">
        <v>18</v>
      </c>
      <c r="D33" s="28">
        <v>5</v>
      </c>
      <c r="E33" s="25">
        <v>44500</v>
      </c>
      <c r="F33" s="32">
        <f t="shared" si="0"/>
        <v>222500</v>
      </c>
    </row>
    <row r="34" spans="1:6" x14ac:dyDescent="0.25">
      <c r="A34" s="16">
        <v>8</v>
      </c>
      <c r="B34" s="22" t="s">
        <v>32</v>
      </c>
      <c r="C34" s="25" t="s">
        <v>18</v>
      </c>
      <c r="D34" s="28">
        <v>30</v>
      </c>
      <c r="E34" s="25">
        <v>7200</v>
      </c>
      <c r="F34" s="32">
        <f t="shared" si="0"/>
        <v>216000</v>
      </c>
    </row>
    <row r="35" spans="1:6" x14ac:dyDescent="0.25">
      <c r="A35" s="16">
        <v>9</v>
      </c>
      <c r="B35" s="22" t="s">
        <v>32</v>
      </c>
      <c r="C35" s="28" t="s">
        <v>18</v>
      </c>
      <c r="D35" s="28">
        <v>50</v>
      </c>
      <c r="E35" s="25">
        <v>7200</v>
      </c>
      <c r="F35" s="32">
        <f t="shared" si="0"/>
        <v>360000</v>
      </c>
    </row>
    <row r="36" spans="1:6" x14ac:dyDescent="0.25">
      <c r="A36" s="16">
        <v>10</v>
      </c>
      <c r="B36" s="22" t="s">
        <v>33</v>
      </c>
      <c r="C36" s="28" t="s">
        <v>18</v>
      </c>
      <c r="D36" s="28">
        <v>50</v>
      </c>
      <c r="E36" s="25">
        <v>27000</v>
      </c>
      <c r="F36" s="32">
        <f t="shared" si="0"/>
        <v>1350000</v>
      </c>
    </row>
    <row r="37" spans="1:6" x14ac:dyDescent="0.25">
      <c r="A37" s="16">
        <v>11</v>
      </c>
      <c r="B37" s="23" t="s">
        <v>34</v>
      </c>
      <c r="C37" s="28" t="s">
        <v>18</v>
      </c>
      <c r="D37" s="28">
        <v>2500</v>
      </c>
      <c r="E37" s="25">
        <v>700</v>
      </c>
      <c r="F37" s="32">
        <f t="shared" si="0"/>
        <v>1750000</v>
      </c>
    </row>
    <row r="38" spans="1:6" x14ac:dyDescent="0.25">
      <c r="A38" s="16">
        <v>12</v>
      </c>
      <c r="B38" s="24" t="s">
        <v>35</v>
      </c>
      <c r="C38" s="28" t="s">
        <v>18</v>
      </c>
      <c r="D38" s="28">
        <v>50</v>
      </c>
      <c r="E38" s="25">
        <v>7900</v>
      </c>
      <c r="F38" s="32">
        <f t="shared" si="0"/>
        <v>395000</v>
      </c>
    </row>
    <row r="39" spans="1:6" x14ac:dyDescent="0.25">
      <c r="A39" s="16">
        <v>13</v>
      </c>
      <c r="B39" s="22" t="s">
        <v>36</v>
      </c>
      <c r="C39" s="25" t="s">
        <v>18</v>
      </c>
      <c r="D39" s="28">
        <v>50</v>
      </c>
      <c r="E39" s="25">
        <v>10300</v>
      </c>
      <c r="F39" s="32">
        <f t="shared" si="0"/>
        <v>515000</v>
      </c>
    </row>
    <row r="40" spans="1:6" x14ac:dyDescent="0.25">
      <c r="A40" s="16">
        <v>14</v>
      </c>
      <c r="B40" s="22" t="s">
        <v>37</v>
      </c>
      <c r="C40" s="25" t="s">
        <v>18</v>
      </c>
      <c r="D40" s="28">
        <v>150</v>
      </c>
      <c r="E40" s="29">
        <v>910</v>
      </c>
      <c r="F40" s="32">
        <f t="shared" si="0"/>
        <v>136500</v>
      </c>
    </row>
    <row r="41" spans="1:6" x14ac:dyDescent="0.25">
      <c r="A41" s="16">
        <v>15</v>
      </c>
      <c r="B41" s="25" t="s">
        <v>37</v>
      </c>
      <c r="C41" s="25" t="s">
        <v>18</v>
      </c>
      <c r="D41" s="28">
        <v>150</v>
      </c>
      <c r="E41" s="25">
        <v>910</v>
      </c>
      <c r="F41" s="32">
        <f t="shared" si="0"/>
        <v>136500</v>
      </c>
    </row>
    <row r="42" spans="1:6" x14ac:dyDescent="0.25">
      <c r="A42" s="17">
        <v>16</v>
      </c>
      <c r="B42" s="25" t="s">
        <v>37</v>
      </c>
      <c r="C42" s="25" t="s">
        <v>18</v>
      </c>
      <c r="D42" s="28">
        <v>100</v>
      </c>
      <c r="E42" s="25">
        <v>910</v>
      </c>
      <c r="F42" s="32">
        <f t="shared" si="0"/>
        <v>91000</v>
      </c>
    </row>
    <row r="43" spans="1:6" ht="24.75" customHeight="1" x14ac:dyDescent="0.25">
      <c r="A43" s="17">
        <v>17</v>
      </c>
      <c r="B43" s="26" t="s">
        <v>38</v>
      </c>
      <c r="C43" s="26" t="s">
        <v>43</v>
      </c>
      <c r="D43" s="30">
        <v>360</v>
      </c>
      <c r="E43" s="31">
        <v>22703</v>
      </c>
      <c r="F43" s="32">
        <f t="shared" si="0"/>
        <v>8173080</v>
      </c>
    </row>
    <row r="44" spans="1:6" ht="18.75" customHeight="1" x14ac:dyDescent="0.25">
      <c r="A44" s="17">
        <v>18</v>
      </c>
      <c r="B44" s="26" t="s">
        <v>39</v>
      </c>
      <c r="C44" s="26" t="s">
        <v>43</v>
      </c>
      <c r="D44" s="30">
        <v>360</v>
      </c>
      <c r="E44" s="31">
        <v>3525</v>
      </c>
      <c r="F44" s="32">
        <f t="shared" si="0"/>
        <v>1269000</v>
      </c>
    </row>
    <row r="45" spans="1:6" ht="16.5" customHeight="1" x14ac:dyDescent="0.25">
      <c r="A45" s="17">
        <v>19</v>
      </c>
      <c r="B45" s="26" t="s">
        <v>40</v>
      </c>
      <c r="C45" s="26" t="s">
        <v>43</v>
      </c>
      <c r="D45" s="30">
        <v>650</v>
      </c>
      <c r="E45" s="31">
        <v>4022</v>
      </c>
      <c r="F45" s="32">
        <f t="shared" si="0"/>
        <v>2614300</v>
      </c>
    </row>
    <row r="46" spans="1:6" ht="42" customHeight="1" x14ac:dyDescent="0.25">
      <c r="A46" s="17">
        <v>20</v>
      </c>
      <c r="B46" s="26" t="s">
        <v>41</v>
      </c>
      <c r="C46" s="26" t="s">
        <v>43</v>
      </c>
      <c r="D46" s="26">
        <v>1300</v>
      </c>
      <c r="E46" s="31">
        <v>4022</v>
      </c>
      <c r="F46" s="32">
        <f t="shared" si="0"/>
        <v>5228600</v>
      </c>
    </row>
    <row r="47" spans="1:6" x14ac:dyDescent="0.25">
      <c r="A47" s="15"/>
      <c r="B47" s="16"/>
      <c r="C47" s="18"/>
      <c r="D47" s="17"/>
      <c r="E47" s="19"/>
      <c r="F47" s="33">
        <f>SUM(F27:F46)</f>
        <v>38727480</v>
      </c>
    </row>
    <row r="48" spans="1:6" ht="47.25" x14ac:dyDescent="0.25">
      <c r="B48" s="8" t="s">
        <v>45</v>
      </c>
    </row>
    <row r="49" spans="2:2" ht="78.75" x14ac:dyDescent="0.25">
      <c r="B49" s="8" t="s">
        <v>16</v>
      </c>
    </row>
    <row r="50" spans="2:2" ht="31.5" x14ac:dyDescent="0.25">
      <c r="B50" s="20" t="s">
        <v>23</v>
      </c>
    </row>
    <row r="51" spans="2:2" ht="63" x14ac:dyDescent="0.25">
      <c r="B51" s="20" t="s">
        <v>24</v>
      </c>
    </row>
  </sheetData>
  <pageMargins left="0.23622047244094491" right="0.23622047244094491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2022-01-19T12:00:12Z</dcterms:modified>
</cp:coreProperties>
</file>